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A5BCF0D7-C6C9-4D62-AE1D-AE29AF6C2C7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G11" i="1" s="1"/>
  <c r="AH11" i="1" s="1"/>
  <c r="AJ11" i="1" s="1"/>
  <c r="AL11" i="1" s="1"/>
  <c r="AF10" i="1"/>
  <c r="AG10" i="1" s="1"/>
  <c r="AH10" i="1" s="1"/>
  <c r="AJ10" i="1" s="1"/>
  <c r="AL10" i="1" s="1"/>
  <c r="AC10" i="1"/>
  <c r="AL12" i="1" l="1"/>
  <c r="AL13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<sst xmlns="http://schemas.openxmlformats.org/spreadsheetml/2006/main" count="58" uniqueCount="52">
  <si>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</si>
  <si>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</si>
  <si>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นาย ธะวัฒน์ ขวัญยาใจ    เลขที่ 47/3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</si>
  <si>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</si>
  <si>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</si>
  <si>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</si>
  <si>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</si>
  <si>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</si>
  <si>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</si>
  <si>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</si>
  <si>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</si>
  <si>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</si>
  <si>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</si>
  <si>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</si>
  <si>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</si>
  <si>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</si>
  <si>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</si>
  <si>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</si>
  <si>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</si>
  <si>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</si>
  <si>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</si>
  <si>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</si>
  <si>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</si>
  <si>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</si>
  <si>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</si>
  <si>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</si>
  <si>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</si>
  <si>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</si>
  <si>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</si>
  <si>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</si>
  <si>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</si>
  <si>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</si>
  <si>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</si>
  <si>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</si>
  <si>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</si>
  <si>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</si>
  <si>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</si>
  <si>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</si>
  <si>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</si>
  <si>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ธ745/1737</t>
  </si>
  <si>
    <t>3150600078110</t>
  </si>
  <si>
    <t>นาย ธะวัฒน์ ขวัญยาใจ</t>
  </si>
  <si>
    <t>47/3 ม.4ท่าช้าง วิเศษชัยชาญ อ่างทอง</t>
  </si>
  <si>
    <t>09A080-B001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</si>
  <si>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</si>
  <si>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</si>
  <si>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</si>
  <si>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</si>
  <si>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</si>
  <si>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ร้านค้า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</si>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</sst>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132</v>
      </c>
      <c r="AA10" s="62">
        <v>73.33</v>
      </c>
      <c r="AB10" s="65">
        <v>6650</v>
      </c>
      <c r="AC10" s="65">
        <f>Z10*AB10</f>
        <v>877800</v>
      </c>
      <c r="AD10" s="63">
        <v>22</v>
      </c>
      <c r="AE10" s="63">
        <v>34</v>
      </c>
      <c r="AF10" s="65">
        <f>(AC10*(100-AE10))/100</f>
        <v>579348</v>
      </c>
      <c r="AG10" s="65">
        <f>AF10+P10</f>
        <v>579348</v>
      </c>
      <c r="AH10" s="65">
        <f>AG10</f>
        <v>579348</v>
      </c>
      <c r="AI10" s="65">
        <v>10000000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48</v>
      </c>
      <c r="AA11" s="62">
        <v>26.67</v>
      </c>
      <c r="AB11" s="65">
        <v>6650</v>
      </c>
      <c r="AC11" s="65">
        <f>Z11*AB11</f>
        <v>319200</v>
      </c>
      <c r="AD11" s="63">
        <v>22</v>
      </c>
      <c r="AE11" s="63">
        <v>34</v>
      </c>
      <c r="AF11" s="65">
        <f>(AC11*(100-AE11))/100</f>
        <v>210672</v>
      </c>
      <c r="AG11" s="65">
        <f>AF11+P10</f>
        <v>210672</v>
      </c>
      <c r="AH11" s="65">
        <f>AG11</f>
        <v>210672</v>
      </c>
      <c r="AI11" s="65">
        <v>0</v>
      </c>
      <c r="AJ11" s="65">
        <f>IF((AI11-AH11) &gt; 1,0,IF((AI11-AH11)&lt;0,AH11-AI11,AI11-AH11))</f>
        <v>210672</v>
      </c>
      <c r="AK11" s="65">
        <v>0.3</v>
      </c>
      <c r="AL11" s="65">
        <f>AJ11*(AK11/100)</f>
        <v>632.01599999999996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50</v>
      </c>
      <c r="AL12" s="65">
        <f>SUM(AL10:AL11)</f>
        <v>632.01599999999996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FLOOR((AL12/100)*10,0.01)</f>
        <v>63.2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2021-03-02T03:16:47Z</cp:lastPrinted>
  <dcterms:created xsi:type="dcterms:W3CDTF">2010-09-03T23:45:18Z</dcterms:created>
  <dcterms:modified xsi:type="dcterms:W3CDTF">2021-03-02T03:16:50Z</dcterms:modified>
  <cp:category/>
</cp:coreProperties>
</file>